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тмц!$A$1:$Z$27</definedName>
  </definedNames>
  <calcPr calcId="125725" refMode="R1C1"/>
</workbook>
</file>

<file path=xl/calcChain.xml><?xml version="1.0" encoding="utf-8"?>
<calcChain xmlns="http://schemas.openxmlformats.org/spreadsheetml/2006/main">
  <c r="Y21" i="4"/>
  <c r="Y7"/>
  <c r="Y8"/>
  <c r="Y9"/>
  <c r="Y10"/>
  <c r="Y11"/>
  <c r="Y12"/>
  <c r="Y13"/>
  <c r="Y14"/>
  <c r="Y15"/>
  <c r="Y16"/>
  <c r="Y17"/>
  <c r="Y18"/>
  <c r="Y19"/>
  <c r="Y20"/>
  <c r="L21"/>
  <c r="Y6" l="1"/>
  <c r="M21" l="1"/>
  <c r="N21"/>
  <c r="O21"/>
  <c r="P21"/>
  <c r="R21"/>
  <c r="T21"/>
  <c r="U21"/>
  <c r="V21"/>
  <c r="W21"/>
</calcChain>
</file>

<file path=xl/sharedStrings.xml><?xml version="1.0" encoding="utf-8"?>
<sst xmlns="http://schemas.openxmlformats.org/spreadsheetml/2006/main" count="169" uniqueCount="82">
  <si>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</si>
  <si>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</si>
  <si>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</si>
  <si>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</si>
  <si>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</si>
  <si>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</si>
  <si>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</si>
  <si>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</si>
  <si>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</si>
  <si>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</si>
  <si>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</si>
  <si>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</si>
  <si>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</si>
  <si>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</si>
  <si>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</si>
  <si>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</si>
  <si>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</si>
  <si>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</si>
  <si>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</si>
  <si>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</si>
  <si>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</si>
  <si>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</si>
  <si>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</si>
  <si>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</si>
  <si>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</si>
  <si>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</si>
  <si>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</si>
  <si>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</si>
  <si>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</si>
  <si>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</si>
  <si>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</si>
  <si>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</si>
  <si>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</si>
  <si>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</si>
  <si>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</si>
  <si>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</si>
  <si>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</si>
  <si>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</si>
  <si>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</si>
  <si>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</si>
  <si>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</si>
  <si>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</si>
  <si>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</si>
  <si>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шт</t>
  </si>
  <si>
    <t>ИТОГО лот 2:</t>
  </si>
  <si>
    <t>м</t>
  </si>
  <si>
    <t>ВК-ТС-103-19</t>
  </si>
  <si>
    <t>Клапан ручной балансировочный MVT Ду40</t>
  </si>
  <si>
    <t>Клапан автоматический НЗ DN50 для диз.топлива и мазута MN28, 230В 50-60Гц, фланцевый, с индикатором положения</t>
  </si>
  <si>
    <t>Клапан автоматический НЗ DN25 для диз.топлива и мазута MN28, 230В 50-60Гц, фланцевый, с индикатором положения</t>
  </si>
  <si>
    <t>Клапан электромагнитный ВН4Т-6П фланцевый, с датчиком положения и медленным открытием ,DN100, 220 вольт.</t>
  </si>
  <si>
    <t>Клапан обратный межфланцевый HCV 301 DN40, PN16</t>
  </si>
  <si>
    <t>Клапан обратный двухстворчатый межфланцевый Ду50 Ру16 NVD895</t>
  </si>
  <si>
    <t>Клапан обратный двухстворчатый межфланцевый DN 50 PN 16  HCV 301</t>
  </si>
  <si>
    <t>Клапан соленоидный норм. Закр. DN15 220 В</t>
  </si>
  <si>
    <t>Клапан обратный двухстворчатый межфланцевый DN 100 PN16 HCV 301</t>
  </si>
  <si>
    <t xml:space="preserve">Клапан соленоидный нормально закрытый DN50, EV220B </t>
  </si>
  <si>
    <t xml:space="preserve">Клапан соленоидный нормально закрытый DN20, EV220B </t>
  </si>
  <si>
    <t>Кран 11б27п1 DN25, PN16, муфта</t>
  </si>
  <si>
    <t>Кран 11б27п1 DN40, PN16, муфта</t>
  </si>
  <si>
    <t>Кран 11б27п(м) DN15, PN16, муфта</t>
  </si>
  <si>
    <t>Клапан балансировочный ручной Ду-25 MVT</t>
  </si>
  <si>
    <t>ГБ000188</t>
  </si>
  <si>
    <t>ГБ000201</t>
  </si>
  <si>
    <t>ГБ000202</t>
  </si>
  <si>
    <t>ГБ000204</t>
  </si>
  <si>
    <t>ГБ000359</t>
  </si>
  <si>
    <t>ГБ000548</t>
  </si>
  <si>
    <t>ГБ000581</t>
  </si>
  <si>
    <t>ГБ000599</t>
  </si>
  <si>
    <t>ГБ000627</t>
  </si>
  <si>
    <t>ГБ000346</t>
  </si>
  <si>
    <t>ГВ000007</t>
  </si>
  <si>
    <t>ГВ000009</t>
  </si>
  <si>
    <t>ГВ000097</t>
  </si>
  <si>
    <t>ГБ000205</t>
  </si>
  <si>
    <t>28.14.13.110</t>
  </si>
  <si>
    <t>28.14.11.141</t>
  </si>
  <si>
    <t>28.14.13.131</t>
  </si>
  <si>
    <t>28.14.13.130</t>
  </si>
  <si>
    <t>28.14.11.130</t>
  </si>
  <si>
    <t>46.74.2</t>
  </si>
</sst>
</file>

<file path=xl/styles.xml><?xml version="1.0" encoding="utf-8"?>
<styleSheet xmlns="http://schemas.openxmlformats.org/spreadsheetml/2006/main">
  <numFmts count="1">
    <numFmt numFmtId="164" formatCode="#,##0.0"/>
  </numFmts>
  <fonts count="10">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color theme="1"/>
      <name val="Tahoma"/>
      <family val="2"/>
      <charset val="204"/>
    </font>
    <font>
      <sz val="8"/>
      <name val="Arial"/>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2" fontId="4" fillId="3" borderId="1" xfId="0" applyNumberFormat="1" applyFont="1" applyFill="1" applyBorder="1" applyAlignment="1" applyProtection="1">
      <alignment horizontal="center" vertical="center" textRotation="90" wrapText="1"/>
    </xf>
    <xf numFmtId="2" fontId="5" fillId="0" borderId="1" xfId="3" applyNumberFormat="1" applyFont="1" applyFill="1" applyBorder="1" applyAlignment="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5" fillId="3" borderId="1" xfId="2" applyNumberFormat="1" applyFont="1" applyFill="1" applyBorder="1" applyAlignment="1">
      <alignment horizontal="center" vertical="center" wrapText="1"/>
    </xf>
    <xf numFmtId="0" fontId="4" fillId="3" borderId="6" xfId="0" applyNumberFormat="1" applyFont="1" applyFill="1" applyBorder="1" applyAlignment="1" applyProtection="1">
      <alignment horizontal="center" vertical="center" wrapText="1"/>
    </xf>
    <xf numFmtId="2" fontId="5" fillId="0" borderId="1" xfId="3" applyNumberFormat="1" applyFont="1" applyBorder="1" applyAlignment="1">
      <alignment horizontal="center" vertical="center" wrapText="1"/>
    </xf>
    <xf numFmtId="4" fontId="4"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49" fontId="8" fillId="0" borderId="1" xfId="0" applyNumberFormat="1" applyFont="1" applyFill="1" applyBorder="1" applyAlignment="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left" vertical="center" wrapText="1"/>
    </xf>
    <xf numFmtId="1" fontId="9" fillId="0" borderId="1" xfId="3"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9"/>
  <sheetViews>
    <sheetView tabSelected="1" view="pageBreakPreview" zoomScale="80" zoomScaleNormal="86" zoomScaleSheetLayoutView="80" workbookViewId="0">
      <selection activeCell="D7" sqref="D7:D20"/>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19" width="20.140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21</v>
      </c>
    </row>
    <row r="2" spans="1:26" s="5" customFormat="1" ht="42.75" customHeight="1">
      <c r="A2" s="6" t="s">
        <v>22</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18</v>
      </c>
      <c r="B3" s="6"/>
      <c r="C3" s="4"/>
      <c r="D3" s="4"/>
      <c r="E3" s="29" t="s">
        <v>46</v>
      </c>
      <c r="F3" s="30"/>
      <c r="G3" s="30"/>
      <c r="H3" s="30"/>
      <c r="I3" s="30"/>
      <c r="J3" s="30"/>
      <c r="K3" s="30"/>
      <c r="L3" s="31"/>
      <c r="M3" s="4"/>
      <c r="N3" s="4"/>
      <c r="O3" s="4"/>
      <c r="P3" s="4"/>
      <c r="Q3" s="4"/>
      <c r="R3" s="4"/>
      <c r="S3" s="4"/>
      <c r="T3" s="4"/>
      <c r="U3" s="4"/>
      <c r="V3" s="4"/>
      <c r="W3" s="4"/>
      <c r="X3" s="4"/>
      <c r="Y3" s="4"/>
      <c r="Z3" s="4"/>
    </row>
    <row r="4" spans="1:26" s="5" customFormat="1" ht="54.75" customHeight="1">
      <c r="F4" s="7"/>
      <c r="G4" s="7"/>
      <c r="H4" s="7"/>
      <c r="I4" s="7"/>
      <c r="J4" s="7"/>
      <c r="K4" s="7"/>
      <c r="M4" s="34" t="s">
        <v>8</v>
      </c>
      <c r="N4" s="34"/>
      <c r="O4" s="34"/>
      <c r="P4" s="34"/>
      <c r="Q4" s="34"/>
      <c r="R4" s="34"/>
      <c r="S4" s="34"/>
      <c r="T4" s="34"/>
      <c r="U4" s="34"/>
      <c r="V4" s="34"/>
      <c r="W4" s="34"/>
      <c r="X4" s="36" t="s">
        <v>35</v>
      </c>
      <c r="Y4" s="36" t="s">
        <v>34</v>
      </c>
      <c r="Z4" s="32" t="s">
        <v>19</v>
      </c>
    </row>
    <row r="5" spans="1:26" s="5" customFormat="1" ht="96.75" customHeight="1">
      <c r="A5" s="8" t="s">
        <v>23</v>
      </c>
      <c r="B5" s="8" t="s">
        <v>24</v>
      </c>
      <c r="C5" s="12" t="s">
        <v>40</v>
      </c>
      <c r="D5" s="12" t="s">
        <v>33</v>
      </c>
      <c r="E5" s="12" t="s">
        <v>5</v>
      </c>
      <c r="F5" s="12" t="s">
        <v>1</v>
      </c>
      <c r="G5" s="12" t="s">
        <v>0</v>
      </c>
      <c r="H5" s="12" t="s">
        <v>6</v>
      </c>
      <c r="I5" s="12" t="s">
        <v>3</v>
      </c>
      <c r="J5" s="12" t="s">
        <v>7</v>
      </c>
      <c r="K5" s="12" t="s">
        <v>4</v>
      </c>
      <c r="L5" s="12" t="s">
        <v>2</v>
      </c>
      <c r="M5" s="8" t="s">
        <v>9</v>
      </c>
      <c r="N5" s="8" t="s">
        <v>10</v>
      </c>
      <c r="O5" s="8" t="s">
        <v>11</v>
      </c>
      <c r="P5" s="8" t="s">
        <v>12</v>
      </c>
      <c r="Q5" s="8" t="s">
        <v>13</v>
      </c>
      <c r="R5" s="8" t="s">
        <v>13</v>
      </c>
      <c r="S5" s="8" t="s">
        <v>14</v>
      </c>
      <c r="T5" s="8" t="s">
        <v>14</v>
      </c>
      <c r="U5" s="8" t="s">
        <v>15</v>
      </c>
      <c r="V5" s="8" t="s">
        <v>16</v>
      </c>
      <c r="W5" s="9" t="s">
        <v>17</v>
      </c>
      <c r="X5" s="37"/>
      <c r="Y5" s="37"/>
      <c r="Z5" s="33"/>
    </row>
    <row r="6" spans="1:26" s="5" customFormat="1" ht="78" customHeight="1">
      <c r="A6" s="24">
        <v>1</v>
      </c>
      <c r="B6" s="15">
        <v>1</v>
      </c>
      <c r="C6" s="38" t="s">
        <v>76</v>
      </c>
      <c r="D6" s="38" t="s">
        <v>81</v>
      </c>
      <c r="E6" s="39" t="s">
        <v>62</v>
      </c>
      <c r="F6" s="39" t="s">
        <v>47</v>
      </c>
      <c r="G6" s="39" t="s">
        <v>42</v>
      </c>
      <c r="H6" s="39" t="s">
        <v>43</v>
      </c>
      <c r="I6" s="40" t="s">
        <v>39</v>
      </c>
      <c r="J6" s="40" t="s">
        <v>39</v>
      </c>
      <c r="K6" s="40" t="s">
        <v>41</v>
      </c>
      <c r="L6" s="41">
        <v>1</v>
      </c>
      <c r="M6" s="16"/>
      <c r="N6" s="16"/>
      <c r="O6" s="16"/>
      <c r="P6" s="16"/>
      <c r="Q6" s="17"/>
      <c r="R6" s="16"/>
      <c r="S6" s="41">
        <v>1</v>
      </c>
      <c r="T6" s="18"/>
      <c r="U6" s="18"/>
      <c r="V6" s="18"/>
      <c r="W6" s="19"/>
      <c r="X6" s="20">
        <v>11372.549019607843</v>
      </c>
      <c r="Y6" s="23">
        <f t="shared" ref="Y6:Y20" si="0">X6*S6</f>
        <v>11372.549019607843</v>
      </c>
      <c r="Z6" s="21"/>
    </row>
    <row r="7" spans="1:26" s="5" customFormat="1" ht="63.75" customHeight="1">
      <c r="A7" s="24">
        <v>2</v>
      </c>
      <c r="B7" s="15">
        <v>1</v>
      </c>
      <c r="C7" s="38" t="s">
        <v>77</v>
      </c>
      <c r="D7" s="38" t="s">
        <v>81</v>
      </c>
      <c r="E7" s="39" t="s">
        <v>63</v>
      </c>
      <c r="F7" s="39" t="s">
        <v>48</v>
      </c>
      <c r="G7" s="39" t="s">
        <v>42</v>
      </c>
      <c r="H7" s="39" t="s">
        <v>45</v>
      </c>
      <c r="I7" s="40" t="s">
        <v>39</v>
      </c>
      <c r="J7" s="40" t="s">
        <v>39</v>
      </c>
      <c r="K7" s="40" t="s">
        <v>41</v>
      </c>
      <c r="L7" s="41">
        <v>1</v>
      </c>
      <c r="M7" s="16"/>
      <c r="N7" s="16"/>
      <c r="O7" s="16"/>
      <c r="P7" s="16"/>
      <c r="Q7" s="22"/>
      <c r="R7" s="16"/>
      <c r="S7" s="41">
        <v>1</v>
      </c>
      <c r="T7" s="18"/>
      <c r="U7" s="18"/>
      <c r="V7" s="18"/>
      <c r="W7" s="19"/>
      <c r="X7" s="20">
        <v>34313.725490196077</v>
      </c>
      <c r="Y7" s="23">
        <f t="shared" si="0"/>
        <v>34313.725490196077</v>
      </c>
      <c r="Z7" s="21"/>
    </row>
    <row r="8" spans="1:26" s="5" customFormat="1" ht="63.75" customHeight="1">
      <c r="A8" s="24">
        <v>3</v>
      </c>
      <c r="B8" s="15">
        <v>1</v>
      </c>
      <c r="C8" s="38" t="s">
        <v>77</v>
      </c>
      <c r="D8" s="38" t="s">
        <v>81</v>
      </c>
      <c r="E8" s="39" t="s">
        <v>64</v>
      </c>
      <c r="F8" s="39" t="s">
        <v>49</v>
      </c>
      <c r="G8" s="39" t="s">
        <v>42</v>
      </c>
      <c r="H8" s="39"/>
      <c r="I8" s="40" t="s">
        <v>39</v>
      </c>
      <c r="J8" s="40" t="s">
        <v>39</v>
      </c>
      <c r="K8" s="40" t="s">
        <v>41</v>
      </c>
      <c r="L8" s="41">
        <v>1</v>
      </c>
      <c r="M8" s="16"/>
      <c r="N8" s="16"/>
      <c r="O8" s="16"/>
      <c r="P8" s="16"/>
      <c r="Q8" s="22"/>
      <c r="R8" s="16"/>
      <c r="S8" s="41">
        <v>1</v>
      </c>
      <c r="T8" s="18"/>
      <c r="U8" s="18"/>
      <c r="V8" s="18"/>
      <c r="W8" s="19"/>
      <c r="X8" s="20">
        <v>26470.588235294119</v>
      </c>
      <c r="Y8" s="23">
        <f t="shared" si="0"/>
        <v>26470.588235294119</v>
      </c>
      <c r="Z8" s="21"/>
    </row>
    <row r="9" spans="1:26" s="5" customFormat="1" ht="63.75" customHeight="1">
      <c r="A9" s="24">
        <v>4</v>
      </c>
      <c r="B9" s="15">
        <v>1</v>
      </c>
      <c r="C9" s="38" t="s">
        <v>78</v>
      </c>
      <c r="D9" s="38" t="s">
        <v>81</v>
      </c>
      <c r="E9" s="39" t="s">
        <v>65</v>
      </c>
      <c r="F9" s="39" t="s">
        <v>50</v>
      </c>
      <c r="G9" s="39" t="s">
        <v>42</v>
      </c>
      <c r="H9" s="39"/>
      <c r="I9" s="40" t="s">
        <v>39</v>
      </c>
      <c r="J9" s="40" t="s">
        <v>39</v>
      </c>
      <c r="K9" s="40" t="s">
        <v>41</v>
      </c>
      <c r="L9" s="41">
        <v>1</v>
      </c>
      <c r="M9" s="16"/>
      <c r="N9" s="16"/>
      <c r="O9" s="16"/>
      <c r="P9" s="16"/>
      <c r="Q9" s="22"/>
      <c r="R9" s="16"/>
      <c r="S9" s="41">
        <v>1</v>
      </c>
      <c r="T9" s="18"/>
      <c r="U9" s="18"/>
      <c r="V9" s="18"/>
      <c r="W9" s="19"/>
      <c r="X9" s="20">
        <v>91800</v>
      </c>
      <c r="Y9" s="23">
        <f t="shared" si="0"/>
        <v>91800</v>
      </c>
      <c r="Z9" s="21"/>
    </row>
    <row r="10" spans="1:26" s="5" customFormat="1" ht="63.75" customHeight="1">
      <c r="A10" s="24">
        <v>5</v>
      </c>
      <c r="B10" s="15">
        <v>1</v>
      </c>
      <c r="C10" s="38" t="s">
        <v>79</v>
      </c>
      <c r="D10" s="38" t="s">
        <v>81</v>
      </c>
      <c r="E10" s="39" t="s">
        <v>66</v>
      </c>
      <c r="F10" s="39" t="s">
        <v>51</v>
      </c>
      <c r="G10" s="39" t="s">
        <v>42</v>
      </c>
      <c r="H10" s="39"/>
      <c r="I10" s="40" t="s">
        <v>39</v>
      </c>
      <c r="J10" s="40" t="s">
        <v>39</v>
      </c>
      <c r="K10" s="40" t="s">
        <v>41</v>
      </c>
      <c r="L10" s="41">
        <v>1</v>
      </c>
      <c r="M10" s="16"/>
      <c r="N10" s="16"/>
      <c r="O10" s="16"/>
      <c r="P10" s="16"/>
      <c r="Q10" s="22"/>
      <c r="R10" s="16"/>
      <c r="S10" s="41">
        <v>1</v>
      </c>
      <c r="T10" s="18"/>
      <c r="U10" s="18"/>
      <c r="V10" s="18"/>
      <c r="W10" s="19"/>
      <c r="X10" s="20">
        <v>1212</v>
      </c>
      <c r="Y10" s="23">
        <f t="shared" si="0"/>
        <v>1212</v>
      </c>
      <c r="Z10" s="21"/>
    </row>
    <row r="11" spans="1:26" s="5" customFormat="1" ht="63.75" customHeight="1">
      <c r="A11" s="24">
        <v>6</v>
      </c>
      <c r="B11" s="15">
        <v>1</v>
      </c>
      <c r="C11" s="38" t="s">
        <v>79</v>
      </c>
      <c r="D11" s="38" t="s">
        <v>81</v>
      </c>
      <c r="E11" s="39" t="s">
        <v>67</v>
      </c>
      <c r="F11" s="39" t="s">
        <v>52</v>
      </c>
      <c r="G11" s="39" t="s">
        <v>42</v>
      </c>
      <c r="H11" s="39"/>
      <c r="I11" s="40" t="s">
        <v>39</v>
      </c>
      <c r="J11" s="40" t="s">
        <v>39</v>
      </c>
      <c r="K11" s="40" t="s">
        <v>41</v>
      </c>
      <c r="L11" s="41">
        <v>2</v>
      </c>
      <c r="M11" s="16"/>
      <c r="N11" s="16"/>
      <c r="O11" s="16"/>
      <c r="P11" s="16"/>
      <c r="Q11" s="22"/>
      <c r="R11" s="16"/>
      <c r="S11" s="41">
        <v>2</v>
      </c>
      <c r="T11" s="18"/>
      <c r="U11" s="18"/>
      <c r="V11" s="18"/>
      <c r="W11" s="19"/>
      <c r="X11" s="20">
        <v>9803.9215686274511</v>
      </c>
      <c r="Y11" s="23">
        <f t="shared" si="0"/>
        <v>19607.843137254902</v>
      </c>
      <c r="Z11" s="21"/>
    </row>
    <row r="12" spans="1:26" s="5" customFormat="1" ht="63.75" customHeight="1">
      <c r="A12" s="24">
        <v>7</v>
      </c>
      <c r="B12" s="15">
        <v>1</v>
      </c>
      <c r="C12" s="38" t="s">
        <v>80</v>
      </c>
      <c r="D12" s="38" t="s">
        <v>81</v>
      </c>
      <c r="E12" s="39" t="s">
        <v>67</v>
      </c>
      <c r="F12" s="39" t="s">
        <v>53</v>
      </c>
      <c r="G12" s="39" t="s">
        <v>42</v>
      </c>
      <c r="H12" s="39"/>
      <c r="I12" s="40" t="s">
        <v>39</v>
      </c>
      <c r="J12" s="40" t="s">
        <v>39</v>
      </c>
      <c r="K12" s="40" t="s">
        <v>41</v>
      </c>
      <c r="L12" s="41">
        <v>4</v>
      </c>
      <c r="M12" s="16"/>
      <c r="N12" s="16"/>
      <c r="O12" s="16"/>
      <c r="P12" s="16"/>
      <c r="Q12" s="22"/>
      <c r="R12" s="16"/>
      <c r="S12" s="41">
        <v>4</v>
      </c>
      <c r="T12" s="18"/>
      <c r="U12" s="18"/>
      <c r="V12" s="18"/>
      <c r="W12" s="19"/>
      <c r="X12" s="20">
        <v>1414</v>
      </c>
      <c r="Y12" s="23">
        <f t="shared" si="0"/>
        <v>5656</v>
      </c>
      <c r="Z12" s="21"/>
    </row>
    <row r="13" spans="1:26" s="5" customFormat="1" ht="63.75" customHeight="1">
      <c r="A13" s="24">
        <v>8</v>
      </c>
      <c r="B13" s="15">
        <v>1</v>
      </c>
      <c r="C13" s="38" t="s">
        <v>78</v>
      </c>
      <c r="D13" s="38" t="s">
        <v>81</v>
      </c>
      <c r="E13" s="39" t="s">
        <v>68</v>
      </c>
      <c r="F13" s="39" t="s">
        <v>54</v>
      </c>
      <c r="G13" s="39" t="s">
        <v>42</v>
      </c>
      <c r="H13" s="39"/>
      <c r="I13" s="40" t="s">
        <v>39</v>
      </c>
      <c r="J13" s="40" t="s">
        <v>39</v>
      </c>
      <c r="K13" s="40" t="s">
        <v>41</v>
      </c>
      <c r="L13" s="41">
        <v>1</v>
      </c>
      <c r="M13" s="16"/>
      <c r="N13" s="16"/>
      <c r="O13" s="16"/>
      <c r="P13" s="16"/>
      <c r="Q13" s="22"/>
      <c r="R13" s="16"/>
      <c r="S13" s="41">
        <v>1</v>
      </c>
      <c r="T13" s="18"/>
      <c r="U13" s="18"/>
      <c r="V13" s="18"/>
      <c r="W13" s="19"/>
      <c r="X13" s="20">
        <v>5656</v>
      </c>
      <c r="Y13" s="23">
        <f t="shared" si="0"/>
        <v>5656</v>
      </c>
      <c r="Z13" s="21"/>
    </row>
    <row r="14" spans="1:26" s="5" customFormat="1" ht="63.75" customHeight="1">
      <c r="A14" s="24">
        <v>9</v>
      </c>
      <c r="B14" s="15">
        <v>1</v>
      </c>
      <c r="C14" s="38" t="s">
        <v>79</v>
      </c>
      <c r="D14" s="38" t="s">
        <v>81</v>
      </c>
      <c r="E14" s="39" t="s">
        <v>69</v>
      </c>
      <c r="F14" s="39" t="s">
        <v>55</v>
      </c>
      <c r="G14" s="39" t="s">
        <v>42</v>
      </c>
      <c r="H14" s="39"/>
      <c r="I14" s="40" t="s">
        <v>39</v>
      </c>
      <c r="J14" s="40" t="s">
        <v>39</v>
      </c>
      <c r="K14" s="40" t="s">
        <v>41</v>
      </c>
      <c r="L14" s="41">
        <v>2</v>
      </c>
      <c r="M14" s="16"/>
      <c r="N14" s="16"/>
      <c r="O14" s="16"/>
      <c r="P14" s="16"/>
      <c r="Q14" s="22"/>
      <c r="R14" s="16"/>
      <c r="S14" s="41">
        <v>2</v>
      </c>
      <c r="T14" s="18"/>
      <c r="U14" s="18"/>
      <c r="V14" s="18"/>
      <c r="W14" s="19"/>
      <c r="X14" s="20">
        <v>3627.4509803921569</v>
      </c>
      <c r="Y14" s="23">
        <f t="shared" si="0"/>
        <v>7254.9019607843138</v>
      </c>
      <c r="Z14" s="21"/>
    </row>
    <row r="15" spans="1:26" s="5" customFormat="1" ht="63.75" customHeight="1">
      <c r="A15" s="24">
        <v>10</v>
      </c>
      <c r="B15" s="15">
        <v>1</v>
      </c>
      <c r="C15" s="38" t="s">
        <v>78</v>
      </c>
      <c r="D15" s="38" t="s">
        <v>81</v>
      </c>
      <c r="E15" s="39" t="s">
        <v>70</v>
      </c>
      <c r="F15" s="39" t="s">
        <v>56</v>
      </c>
      <c r="G15" s="39" t="s">
        <v>42</v>
      </c>
      <c r="H15" s="39"/>
      <c r="I15" s="40" t="s">
        <v>39</v>
      </c>
      <c r="J15" s="40" t="s">
        <v>39</v>
      </c>
      <c r="K15" s="40" t="s">
        <v>41</v>
      </c>
      <c r="L15" s="41">
        <v>1</v>
      </c>
      <c r="M15" s="16"/>
      <c r="N15" s="16"/>
      <c r="O15" s="16"/>
      <c r="P15" s="16"/>
      <c r="Q15" s="22"/>
      <c r="R15" s="16"/>
      <c r="S15" s="41">
        <v>1</v>
      </c>
      <c r="T15" s="18"/>
      <c r="U15" s="18"/>
      <c r="V15" s="18"/>
      <c r="W15" s="19"/>
      <c r="X15" s="20">
        <v>23039.215686274511</v>
      </c>
      <c r="Y15" s="23">
        <f t="shared" si="0"/>
        <v>23039.215686274511</v>
      </c>
      <c r="Z15" s="21"/>
    </row>
    <row r="16" spans="1:26" s="5" customFormat="1" ht="63.75" customHeight="1">
      <c r="A16" s="24">
        <v>11</v>
      </c>
      <c r="B16" s="15">
        <v>1</v>
      </c>
      <c r="C16" s="38" t="s">
        <v>78</v>
      </c>
      <c r="D16" s="38" t="s">
        <v>81</v>
      </c>
      <c r="E16" s="39" t="s">
        <v>71</v>
      </c>
      <c r="F16" s="39" t="s">
        <v>57</v>
      </c>
      <c r="G16" s="39" t="s">
        <v>42</v>
      </c>
      <c r="H16" s="39"/>
      <c r="I16" s="40" t="s">
        <v>39</v>
      </c>
      <c r="J16" s="40" t="s">
        <v>39</v>
      </c>
      <c r="K16" s="40" t="s">
        <v>41</v>
      </c>
      <c r="L16" s="41">
        <v>1</v>
      </c>
      <c r="M16" s="16"/>
      <c r="N16" s="16"/>
      <c r="O16" s="16"/>
      <c r="P16" s="16"/>
      <c r="Q16" s="22"/>
      <c r="R16" s="16"/>
      <c r="S16" s="41">
        <v>1</v>
      </c>
      <c r="T16" s="18"/>
      <c r="U16" s="18"/>
      <c r="V16" s="18"/>
      <c r="W16" s="19"/>
      <c r="X16" s="20">
        <v>9090</v>
      </c>
      <c r="Y16" s="23">
        <f t="shared" si="0"/>
        <v>9090</v>
      </c>
      <c r="Z16" s="21"/>
    </row>
    <row r="17" spans="1:26" s="5" customFormat="1" ht="63.75" customHeight="1">
      <c r="A17" s="24">
        <v>12</v>
      </c>
      <c r="B17" s="15">
        <v>1</v>
      </c>
      <c r="C17" s="38" t="s">
        <v>79</v>
      </c>
      <c r="D17" s="38" t="s">
        <v>81</v>
      </c>
      <c r="E17" s="39" t="s">
        <v>72</v>
      </c>
      <c r="F17" s="39" t="s">
        <v>58</v>
      </c>
      <c r="G17" s="39" t="s">
        <v>42</v>
      </c>
      <c r="H17" s="39"/>
      <c r="I17" s="40" t="s">
        <v>39</v>
      </c>
      <c r="J17" s="40" t="s">
        <v>39</v>
      </c>
      <c r="K17" s="40" t="s">
        <v>41</v>
      </c>
      <c r="L17" s="41">
        <v>4</v>
      </c>
      <c r="M17" s="16"/>
      <c r="N17" s="16"/>
      <c r="O17" s="16"/>
      <c r="P17" s="16"/>
      <c r="Q17" s="22"/>
      <c r="R17" s="16"/>
      <c r="S17" s="41">
        <v>4</v>
      </c>
      <c r="T17" s="18"/>
      <c r="U17" s="18"/>
      <c r="V17" s="18"/>
      <c r="W17" s="19"/>
      <c r="X17" s="20">
        <v>392.15686274509801</v>
      </c>
      <c r="Y17" s="23">
        <f t="shared" si="0"/>
        <v>1568.627450980392</v>
      </c>
      <c r="Z17" s="21"/>
    </row>
    <row r="18" spans="1:26" s="5" customFormat="1" ht="63.75" customHeight="1">
      <c r="A18" s="24">
        <v>13</v>
      </c>
      <c r="B18" s="15">
        <v>1</v>
      </c>
      <c r="C18" s="38" t="s">
        <v>79</v>
      </c>
      <c r="D18" s="38" t="s">
        <v>81</v>
      </c>
      <c r="E18" s="39" t="s">
        <v>73</v>
      </c>
      <c r="F18" s="39" t="s">
        <v>59</v>
      </c>
      <c r="G18" s="39" t="s">
        <v>42</v>
      </c>
      <c r="H18" s="39" t="s">
        <v>45</v>
      </c>
      <c r="I18" s="40" t="s">
        <v>39</v>
      </c>
      <c r="J18" s="40" t="s">
        <v>39</v>
      </c>
      <c r="K18" s="40" t="s">
        <v>41</v>
      </c>
      <c r="L18" s="41">
        <v>2</v>
      </c>
      <c r="M18" s="16"/>
      <c r="N18" s="16"/>
      <c r="O18" s="16"/>
      <c r="P18" s="16"/>
      <c r="Q18" s="22"/>
      <c r="R18" s="16"/>
      <c r="S18" s="41">
        <v>2</v>
      </c>
      <c r="T18" s="18"/>
      <c r="U18" s="18"/>
      <c r="V18" s="18"/>
      <c r="W18" s="19"/>
      <c r="X18" s="20">
        <v>959.5</v>
      </c>
      <c r="Y18" s="23">
        <f t="shared" si="0"/>
        <v>1919</v>
      </c>
      <c r="Z18" s="21"/>
    </row>
    <row r="19" spans="1:26" s="5" customFormat="1" ht="63.75" customHeight="1">
      <c r="A19" s="24">
        <v>14</v>
      </c>
      <c r="B19" s="15">
        <v>1</v>
      </c>
      <c r="C19" s="38" t="s">
        <v>79</v>
      </c>
      <c r="D19" s="38" t="s">
        <v>81</v>
      </c>
      <c r="E19" s="39" t="s">
        <v>74</v>
      </c>
      <c r="F19" s="39" t="s">
        <v>60</v>
      </c>
      <c r="G19" s="39" t="s">
        <v>42</v>
      </c>
      <c r="H19" s="39" t="s">
        <v>45</v>
      </c>
      <c r="I19" s="40" t="s">
        <v>39</v>
      </c>
      <c r="J19" s="40" t="s">
        <v>39</v>
      </c>
      <c r="K19" s="40" t="s">
        <v>41</v>
      </c>
      <c r="L19" s="41">
        <v>12</v>
      </c>
      <c r="M19" s="16"/>
      <c r="N19" s="16"/>
      <c r="O19" s="16"/>
      <c r="P19" s="16"/>
      <c r="Q19" s="22"/>
      <c r="R19" s="16"/>
      <c r="S19" s="41">
        <v>12</v>
      </c>
      <c r="T19" s="18"/>
      <c r="U19" s="18"/>
      <c r="V19" s="18"/>
      <c r="W19" s="19"/>
      <c r="X19" s="20">
        <v>232.3</v>
      </c>
      <c r="Y19" s="23">
        <f t="shared" si="0"/>
        <v>2787.6000000000004</v>
      </c>
      <c r="Z19" s="21"/>
    </row>
    <row r="20" spans="1:26" s="5" customFormat="1" ht="63.75" customHeight="1">
      <c r="A20" s="24">
        <v>15</v>
      </c>
      <c r="B20" s="15">
        <v>1</v>
      </c>
      <c r="C20" s="38" t="s">
        <v>76</v>
      </c>
      <c r="D20" s="38" t="s">
        <v>81</v>
      </c>
      <c r="E20" s="39" t="s">
        <v>75</v>
      </c>
      <c r="F20" s="39" t="s">
        <v>61</v>
      </c>
      <c r="G20" s="39" t="s">
        <v>42</v>
      </c>
      <c r="H20" s="39" t="s">
        <v>45</v>
      </c>
      <c r="I20" s="40" t="s">
        <v>39</v>
      </c>
      <c r="J20" s="40" t="s">
        <v>39</v>
      </c>
      <c r="K20" s="40" t="s">
        <v>41</v>
      </c>
      <c r="L20" s="41">
        <v>2</v>
      </c>
      <c r="M20" s="16"/>
      <c r="N20" s="16"/>
      <c r="O20" s="16"/>
      <c r="P20" s="16"/>
      <c r="Q20" s="22"/>
      <c r="R20" s="16"/>
      <c r="S20" s="41">
        <v>2</v>
      </c>
      <c r="T20" s="18"/>
      <c r="U20" s="18"/>
      <c r="V20" s="18"/>
      <c r="W20" s="19"/>
      <c r="X20" s="20">
        <v>6078.4313725490192</v>
      </c>
      <c r="Y20" s="23">
        <f t="shared" si="0"/>
        <v>12156.862745098038</v>
      </c>
      <c r="Z20" s="21"/>
    </row>
    <row r="21" spans="1:26" s="5" customFormat="1" ht="20.25" customHeight="1">
      <c r="A21" s="35" t="s">
        <v>44</v>
      </c>
      <c r="B21" s="35"/>
      <c r="C21" s="35"/>
      <c r="D21" s="35"/>
      <c r="E21" s="35"/>
      <c r="F21" s="35"/>
      <c r="G21" s="35"/>
      <c r="H21" s="35"/>
      <c r="I21" s="35"/>
      <c r="J21" s="35"/>
      <c r="K21" s="35"/>
      <c r="L21" s="13">
        <f>SUM(L6:L20)</f>
        <v>36</v>
      </c>
      <c r="M21" s="10" t="e">
        <f>SUM(#REF!)</f>
        <v>#REF!</v>
      </c>
      <c r="N21" s="10" t="e">
        <f>SUM(#REF!)</f>
        <v>#REF!</v>
      </c>
      <c r="O21" s="10" t="e">
        <f>SUM(#REF!)</f>
        <v>#REF!</v>
      </c>
      <c r="P21" s="10" t="e">
        <f>SUM(#REF!)</f>
        <v>#REF!</v>
      </c>
      <c r="Q21" s="10"/>
      <c r="R21" s="10" t="e">
        <f>SUM(#REF!)</f>
        <v>#REF!</v>
      </c>
      <c r="S21" s="10"/>
      <c r="T21" s="10" t="e">
        <f>SUM(#REF!)</f>
        <v>#REF!</v>
      </c>
      <c r="U21" s="10" t="e">
        <f>SUM(#REF!)</f>
        <v>#REF!</v>
      </c>
      <c r="V21" s="10" t="e">
        <f>SUM(#REF!)</f>
        <v>#REF!</v>
      </c>
      <c r="W21" s="10" t="e">
        <f>SUM(#REF!)</f>
        <v>#REF!</v>
      </c>
      <c r="X21" s="10"/>
      <c r="Y21" s="10">
        <f>SUM(Y6:Y20)</f>
        <v>253904.91372549022</v>
      </c>
      <c r="Z21" s="11"/>
    </row>
    <row r="22" spans="1:26" s="5" customFormat="1" ht="60.75" customHeight="1">
      <c r="A22" s="27" t="s">
        <v>32</v>
      </c>
      <c r="B22" s="27"/>
      <c r="C22" s="27"/>
      <c r="D22" s="28" t="s">
        <v>20</v>
      </c>
      <c r="E22" s="28"/>
      <c r="F22" s="28"/>
      <c r="G22" s="28"/>
      <c r="H22" s="28"/>
      <c r="I22" s="28"/>
      <c r="J22" s="28"/>
      <c r="K22" s="28"/>
      <c r="L22" s="28"/>
      <c r="M22" s="28"/>
      <c r="N22" s="28"/>
      <c r="O22" s="28"/>
      <c r="P22" s="28"/>
      <c r="Q22" s="28"/>
      <c r="R22" s="28"/>
      <c r="S22" s="28"/>
      <c r="T22" s="28"/>
      <c r="U22" s="28"/>
      <c r="V22" s="28"/>
      <c r="W22" s="28"/>
      <c r="X22" s="28"/>
      <c r="Y22" s="28"/>
      <c r="Z22" s="28"/>
    </row>
    <row r="23" spans="1:26" s="5" customFormat="1" ht="41.25" customHeight="1">
      <c r="A23" s="27" t="s">
        <v>26</v>
      </c>
      <c r="B23" s="27"/>
      <c r="C23" s="27"/>
      <c r="D23" s="28" t="s">
        <v>25</v>
      </c>
      <c r="E23" s="28"/>
      <c r="F23" s="28"/>
      <c r="G23" s="28"/>
      <c r="H23" s="28"/>
      <c r="I23" s="28"/>
      <c r="J23" s="28"/>
      <c r="K23" s="28"/>
      <c r="L23" s="28"/>
      <c r="M23" s="28"/>
      <c r="N23" s="28"/>
      <c r="O23" s="28"/>
      <c r="P23" s="28"/>
      <c r="Q23" s="28"/>
      <c r="R23" s="28"/>
      <c r="S23" s="28"/>
      <c r="T23" s="28"/>
      <c r="U23" s="28"/>
      <c r="V23" s="28"/>
      <c r="W23" s="28"/>
      <c r="X23" s="28"/>
      <c r="Y23" s="28"/>
      <c r="Z23" s="28"/>
    </row>
    <row r="24" spans="1:26" s="5" customFormat="1" ht="54" customHeight="1">
      <c r="A24" s="27" t="s">
        <v>28</v>
      </c>
      <c r="B24" s="27"/>
      <c r="C24" s="27"/>
      <c r="D24" s="28" t="s">
        <v>27</v>
      </c>
      <c r="E24" s="28"/>
      <c r="F24" s="28"/>
      <c r="G24" s="28"/>
      <c r="H24" s="28"/>
      <c r="I24" s="28"/>
      <c r="J24" s="28"/>
      <c r="K24" s="28"/>
      <c r="L24" s="28"/>
      <c r="M24" s="28"/>
      <c r="N24" s="28"/>
      <c r="O24" s="28"/>
      <c r="P24" s="28"/>
      <c r="Q24" s="28"/>
      <c r="R24" s="28"/>
      <c r="S24" s="28"/>
      <c r="T24" s="28"/>
      <c r="U24" s="28"/>
      <c r="V24" s="28"/>
      <c r="W24" s="28"/>
      <c r="X24" s="28"/>
      <c r="Y24" s="28"/>
      <c r="Z24" s="28"/>
    </row>
    <row r="25" spans="1:26" s="5" customFormat="1" ht="47.25" customHeight="1">
      <c r="A25" s="27" t="s">
        <v>29</v>
      </c>
      <c r="B25" s="27"/>
      <c r="C25" s="27"/>
      <c r="D25" s="28" t="s">
        <v>37</v>
      </c>
      <c r="E25" s="28"/>
      <c r="F25" s="28"/>
      <c r="G25" s="28"/>
      <c r="H25" s="28"/>
      <c r="I25" s="28"/>
      <c r="J25" s="28"/>
      <c r="K25" s="28"/>
      <c r="L25" s="28"/>
      <c r="M25" s="28"/>
      <c r="N25" s="28"/>
      <c r="O25" s="28"/>
      <c r="P25" s="28"/>
      <c r="Q25" s="28"/>
      <c r="R25" s="28"/>
      <c r="S25" s="28"/>
      <c r="T25" s="28"/>
      <c r="U25" s="28"/>
      <c r="V25" s="28"/>
      <c r="W25" s="28"/>
      <c r="X25" s="28"/>
      <c r="Y25" s="28"/>
      <c r="Z25" s="28"/>
    </row>
    <row r="26" spans="1:26" s="5" customFormat="1" ht="227.25" customHeight="1">
      <c r="A26" s="25" t="s">
        <v>30</v>
      </c>
      <c r="B26" s="25"/>
      <c r="C26" s="25"/>
      <c r="D26" s="26" t="s">
        <v>36</v>
      </c>
      <c r="E26" s="26"/>
      <c r="F26" s="26"/>
      <c r="G26" s="26"/>
      <c r="H26" s="26"/>
      <c r="I26" s="26"/>
      <c r="J26" s="26"/>
      <c r="K26" s="26"/>
      <c r="L26" s="26"/>
      <c r="M26" s="26"/>
      <c r="N26" s="26"/>
      <c r="O26" s="26"/>
      <c r="P26" s="26"/>
      <c r="Q26" s="26"/>
      <c r="R26" s="26"/>
      <c r="S26" s="26"/>
      <c r="T26" s="26"/>
      <c r="U26" s="26"/>
      <c r="V26" s="26"/>
      <c r="W26" s="26"/>
      <c r="X26" s="26"/>
      <c r="Y26" s="26"/>
      <c r="Z26" s="26"/>
    </row>
    <row r="27" spans="1:26" s="5" customFormat="1" ht="108.75" customHeight="1">
      <c r="A27" s="25" t="s">
        <v>31</v>
      </c>
      <c r="B27" s="25"/>
      <c r="C27" s="25"/>
      <c r="D27" s="26" t="s">
        <v>38</v>
      </c>
      <c r="E27" s="26"/>
      <c r="F27" s="26"/>
      <c r="G27" s="26"/>
      <c r="H27" s="26"/>
      <c r="I27" s="26"/>
      <c r="J27" s="26"/>
      <c r="K27" s="26"/>
      <c r="L27" s="26"/>
      <c r="M27" s="26"/>
      <c r="N27" s="26"/>
      <c r="O27" s="26"/>
      <c r="P27" s="26"/>
      <c r="Q27" s="26"/>
      <c r="R27" s="26"/>
      <c r="S27" s="26"/>
      <c r="T27" s="26"/>
      <c r="U27" s="26"/>
      <c r="V27" s="26"/>
      <c r="W27" s="26"/>
      <c r="X27" s="26"/>
      <c r="Y27" s="26"/>
      <c r="Z27" s="26"/>
    </row>
    <row r="28" spans="1:26" ht="15">
      <c r="C28" s="2"/>
      <c r="D28" s="2"/>
      <c r="E28" s="2"/>
      <c r="F28" s="3"/>
      <c r="G28" s="3"/>
      <c r="H28" s="3"/>
      <c r="I28" s="3"/>
    </row>
    <row r="29" spans="1:26" ht="15">
      <c r="C29" s="2"/>
      <c r="D29" s="2"/>
      <c r="E29" s="2"/>
      <c r="F29" s="3"/>
      <c r="G29" s="3"/>
      <c r="H29" s="3"/>
      <c r="I29" s="3"/>
    </row>
  </sheetData>
  <mergeCells count="18">
    <mergeCell ref="E3:L3"/>
    <mergeCell ref="Z4:Z5"/>
    <mergeCell ref="A22:C22"/>
    <mergeCell ref="A24:C24"/>
    <mergeCell ref="M4:W4"/>
    <mergeCell ref="A21:K21"/>
    <mergeCell ref="D22:Z22"/>
    <mergeCell ref="X4:X5"/>
    <mergeCell ref="Y4:Y5"/>
    <mergeCell ref="A27:C27"/>
    <mergeCell ref="D27:Z27"/>
    <mergeCell ref="A25:C25"/>
    <mergeCell ref="A23:C23"/>
    <mergeCell ref="A26:C26"/>
    <mergeCell ref="D26:Z26"/>
    <mergeCell ref="D23:Z23"/>
    <mergeCell ref="D24:Z24"/>
    <mergeCell ref="D25:Z2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2019-08-19T13:31:14Z</dcterms:modified>
</cp:coreProperties>
</file>